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53" i="1" l="1"/>
  <c r="D53" i="1"/>
  <c r="F30" i="1"/>
  <c r="F31" i="1"/>
  <c r="D30" i="1"/>
  <c r="E30" i="1"/>
  <c r="H31" i="1"/>
  <c r="I30" i="1"/>
  <c r="J30" i="1"/>
  <c r="G30" i="1"/>
  <c r="H30" i="1" l="1"/>
  <c r="D25" i="1"/>
  <c r="D17" i="1"/>
  <c r="G47" i="1" l="1"/>
  <c r="H19" i="1"/>
  <c r="H12" i="1"/>
  <c r="H8" i="1"/>
  <c r="F29" i="1" l="1"/>
  <c r="H28" i="1"/>
  <c r="H11" i="1" l="1"/>
  <c r="F19" i="1" l="1"/>
  <c r="E17" i="1"/>
  <c r="E14" i="1" l="1"/>
  <c r="E25" i="1"/>
  <c r="I47" i="1"/>
  <c r="J14" i="1"/>
  <c r="I14" i="1"/>
  <c r="G14" i="1"/>
  <c r="J25" i="1"/>
  <c r="I25" i="1"/>
  <c r="G25" i="1"/>
  <c r="H29" i="1"/>
  <c r="D32" i="1"/>
  <c r="E32" i="1"/>
  <c r="G32" i="1"/>
  <c r="I32" i="1"/>
  <c r="J32" i="1"/>
  <c r="J17" i="1"/>
  <c r="I17" i="1"/>
  <c r="G17" i="1"/>
  <c r="J53" i="1" l="1"/>
  <c r="I53" i="1"/>
  <c r="G53" i="1"/>
  <c r="F32" i="1"/>
  <c r="H32" i="1"/>
  <c r="H16" i="1"/>
  <c r="F16" i="1"/>
  <c r="D47" i="1" l="1"/>
  <c r="E47" i="1" l="1"/>
  <c r="E50" i="1"/>
  <c r="E42" i="1"/>
  <c r="E39" i="1"/>
  <c r="E20" i="1"/>
  <c r="E5" i="1"/>
  <c r="J50" i="1" l="1"/>
  <c r="I50" i="1"/>
  <c r="G50" i="1"/>
  <c r="J47" i="1"/>
  <c r="J42" i="1"/>
  <c r="I42" i="1"/>
  <c r="G42" i="1"/>
  <c r="J39" i="1"/>
  <c r="I39" i="1"/>
  <c r="G39" i="1"/>
  <c r="J20" i="1"/>
  <c r="I20" i="1"/>
  <c r="G20" i="1"/>
  <c r="J5" i="1"/>
  <c r="I5" i="1"/>
  <c r="G5" i="1"/>
  <c r="H53" i="1" l="1"/>
  <c r="D5" i="1"/>
  <c r="D14" i="1"/>
  <c r="D20" i="1"/>
  <c r="D39" i="1"/>
  <c r="D42" i="1"/>
  <c r="D50" i="1"/>
  <c r="F28" i="1"/>
  <c r="F53" i="1" l="1"/>
  <c r="H52" i="1"/>
  <c r="H24" i="1" l="1"/>
  <c r="F52" i="1"/>
  <c r="F12" i="1"/>
  <c r="F9" i="1"/>
  <c r="H9" i="1" l="1"/>
  <c r="F11" i="1" l="1"/>
  <c r="H41" i="1" l="1"/>
  <c r="H20" i="1"/>
  <c r="H6" i="1"/>
  <c r="H7" i="1"/>
  <c r="H10" i="1"/>
  <c r="H13" i="1"/>
  <c r="H14" i="1"/>
  <c r="H15" i="1"/>
  <c r="H17" i="1"/>
  <c r="H21" i="1"/>
  <c r="H22" i="1"/>
  <c r="H23" i="1"/>
  <c r="H25" i="1"/>
  <c r="H26" i="1"/>
  <c r="H27" i="1"/>
  <c r="H33" i="1"/>
  <c r="H34" i="1"/>
  <c r="H35" i="1"/>
  <c r="H36" i="1"/>
  <c r="H37" i="1"/>
  <c r="H38" i="1"/>
  <c r="H39" i="1"/>
  <c r="H40" i="1"/>
  <c r="H42" i="1"/>
  <c r="H43" i="1"/>
  <c r="H44" i="1"/>
  <c r="H45" i="1"/>
  <c r="H46" i="1"/>
  <c r="H47" i="1"/>
  <c r="H49" i="1"/>
  <c r="H50" i="1"/>
  <c r="H51" i="1"/>
  <c r="F6" i="1"/>
  <c r="F7" i="1"/>
  <c r="F8" i="1"/>
  <c r="F10" i="1"/>
  <c r="F13" i="1"/>
  <c r="F14" i="1"/>
  <c r="F15" i="1"/>
  <c r="F17" i="1"/>
  <c r="F18" i="1"/>
  <c r="F20" i="1"/>
  <c r="F21" i="1"/>
  <c r="F22" i="1"/>
  <c r="F23" i="1"/>
  <c r="F24" i="1"/>
  <c r="F25" i="1"/>
  <c r="F26" i="1"/>
  <c r="F27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9" i="1"/>
  <c r="F50" i="1"/>
  <c r="F51" i="1"/>
  <c r="H5" i="1" l="1"/>
  <c r="F5" i="1"/>
</calcChain>
</file>

<file path=xl/sharedStrings.xml><?xml version="1.0" encoding="utf-8"?>
<sst xmlns="http://schemas.openxmlformats.org/spreadsheetml/2006/main" count="134" uniqueCount="72">
  <si>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</si>
  <si>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</si>
  <si>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</si>
  <si>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</si>
  <si>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</si>
  <si>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</si>
  <si>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</si>
  <si>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</si>
  <si>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</si>
  <si>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</si>
  <si>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</si>
  <si>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</si>
  <si>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</si>
  <si>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</si>
  <si>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</si>
  <si>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</si>
  <si>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</si>
  <si>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</si>
  <si>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</si>
  <si>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</si>
  <si>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</si>
  <si>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</si>
  <si>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</si>
  <si>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</si>
  <si>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</si>
  <si>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</si>
  <si>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</si>
  <si>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 xml:space="preserve">Другие вопросы в области культуры, кинематографии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</si>
  <si>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</si>
  <si>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</si>
  <si>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</si>
  <si>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</si>
  <si>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</si>
  <si>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</si>
  <si>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</si>
  <si>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</si>
  <si>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 на выравнивание бюджетной  обеспеченности субъектов Российской Федерации и муниципальных образований</t>
  </si>
  <si>
    <t>Иные дотации</t>
  </si>
  <si>
    <t>ВСЕГО РАСХОДОВ</t>
  </si>
  <si>
    <t>01</t>
  </si>
  <si>
    <t>02</t>
  </si>
  <si>
    <t>03</t>
  </si>
  <si>
    <t>04</t>
  </si>
  <si>
    <t>05</t>
  </si>
  <si>
    <t>06</t>
  </si>
  <si>
    <t>09</t>
  </si>
  <si>
    <t>07</t>
  </si>
  <si>
    <t>08</t>
  </si>
  <si>
    <t>Дополнительное образование детей</t>
  </si>
  <si>
    <t>Наименование</t>
  </si>
  <si>
    <t>рублей</t>
  </si>
  <si>
    <t>Обеспечение проведения выборов и референдумов</t>
  </si>
  <si>
    <t>Судебная система</t>
  </si>
  <si>
    <t>11</t>
  </si>
  <si>
    <t>Резервные фонды</t>
  </si>
  <si>
    <t>Рз</t>
  </si>
  <si>
    <t>Пр</t>
  </si>
  <si>
    <t>2023 год план</t>
  </si>
  <si>
    <t>Благоустройство</t>
  </si>
  <si>
    <t>10</t>
  </si>
  <si>
    <t>Физическая культура</t>
  </si>
  <si>
    <t>Темп 2022/2021</t>
  </si>
  <si>
    <t>2024 год план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</si>
  <si>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</si>
  <si>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вобласти жилищно-комунального хозяйства</t>
  </si>
  <si>
    <t>2021 год факт</t>
  </si>
  <si>
    <t>2022 год оценка</t>
  </si>
  <si>
    <t>Темп 2023/2022</t>
  </si>
  <si>
    <t>2025 год план</t>
  </si>
  <si>
    <t>Сведения о расходах бюджета Унечского муниципального района Брянской области по разделам и подразделам классификации расходов в 2021 - 2025 годах</t>
  </si>
  <si>
    <t>Охрана окружающей среды</t>
  </si>
  <si>
    <t>Другие вопросы в области охраны окружающей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</si>
</sst>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" fontId="8" fillId="3" borderId="2">
      <alignment horizontal="right" vertical="top" shrinkToFit="1"/>
    </xf>
    <xf numFmtId="0" fontId="9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" fontId="1" fillId="0" borderId="1" xfId="0" applyNumberFormat="1" applyFont="1" applyBorder="1"/>
    <xf numFmtId="164" fontId="1" fillId="0" borderId="1" xfId="0" applyNumberFormat="1" applyFont="1" applyBorder="1"/>
    <xf numFmtId="4" fontId="5" fillId="0" borderId="1" xfId="0" applyNumberFormat="1" applyFont="1" applyBorder="1"/>
    <xf numFmtId="164" fontId="5" fillId="0" borderId="1" xfId="0" applyNumberFormat="1" applyFont="1" applyBorder="1"/>
    <xf numFmtId="4" fontId="1" fillId="0" borderId="0" xfId="0" applyNumberFormat="1" applyFont="1"/>
    <xf numFmtId="0" fontId="6" fillId="0" borderId="0" xfId="0" applyFont="1"/>
    <xf numFmtId="49" fontId="2" fillId="2" borderId="1" xfId="0" applyNumberFormat="1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Font="1"/>
    <xf numFmtId="4" fontId="9" fillId="0" borderId="1" xfId="1" applyNumberFormat="1" applyFont="1" applyFill="1" applyBorder="1" applyProtection="1">
      <alignment horizontal="right" vertical="top" shrinkToFit="1"/>
    </xf>
    <xf numFmtId="0" fontId="7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wrapText="1"/>
    </xf>
  </cellXfs>
  <cellStyles count="3">
    <cellStyle name="xl23" xfId="2"/>
    <cellStyle name="xl64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workbookViewId="0">
      <selection activeCell="J33" sqref="J33"/>
    </sheetView>
  </sheetViews>
  <sheetFormatPr defaultRowHeight="15" x14ac:dyDescent="0.25"/>
  <cols>
    <col min="1" max="1" width="54.42578125" customWidth="1"/>
    <col min="2" max="3" width="5.7109375" customWidth="1"/>
    <col min="4" max="4" width="13" customWidth="1"/>
    <col min="5" max="5" width="14.42578125" customWidth="1"/>
    <col min="7" max="7" width="13.28515625" customWidth="1"/>
    <col min="9" max="9" width="13.28515625" customWidth="1"/>
    <col min="10" max="10" width="13" customWidth="1"/>
  </cols>
  <sheetData>
    <row r="1" spans="1:10" ht="33" customHeight="1" x14ac:dyDescent="0.25">
      <c r="A1" s="19" t="s">
        <v>69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J3" s="6" t="s">
        <v>50</v>
      </c>
    </row>
    <row r="4" spans="1:10" ht="26.25" x14ac:dyDescent="0.25">
      <c r="A4" s="4" t="s">
        <v>49</v>
      </c>
      <c r="B4" s="4" t="s">
        <v>55</v>
      </c>
      <c r="C4" s="4" t="s">
        <v>56</v>
      </c>
      <c r="D4" s="5" t="s">
        <v>65</v>
      </c>
      <c r="E4" s="5" t="s">
        <v>66</v>
      </c>
      <c r="F4" s="5" t="s">
        <v>61</v>
      </c>
      <c r="G4" s="5" t="s">
        <v>57</v>
      </c>
      <c r="H4" s="5" t="s">
        <v>67</v>
      </c>
      <c r="I4" s="5" t="s">
        <v>62</v>
      </c>
      <c r="J4" s="5" t="s">
        <v>68</v>
      </c>
    </row>
    <row r="5" spans="1:10" s="12" customFormat="1" x14ac:dyDescent="0.25">
      <c r="A5" s="1" t="s">
        <v>0</v>
      </c>
      <c r="B5" s="13" t="s">
        <v>39</v>
      </c>
      <c r="C5" s="13"/>
      <c r="D5" s="9">
        <f>SUM(D6:D13)</f>
        <v>42848485.189999998</v>
      </c>
      <c r="E5" s="9">
        <f>SUM(E6:E13)</f>
        <v>52240738.039999999</v>
      </c>
      <c r="F5" s="10">
        <f>E5/D5*100</f>
        <v>121.91968469445908</v>
      </c>
      <c r="G5" s="9">
        <f>SUM(G6:G13)</f>
        <v>54348756</v>
      </c>
      <c r="H5" s="10">
        <f>G5/E5*100</f>
        <v>104.03519942307462</v>
      </c>
      <c r="I5" s="9">
        <f>SUM(I6:I13)</f>
        <v>60180531</v>
      </c>
      <c r="J5" s="9">
        <f>SUM(J6:J13)</f>
        <v>67694759</v>
      </c>
    </row>
    <row r="6" spans="1:10" ht="28.5" customHeight="1" x14ac:dyDescent="0.25">
      <c r="A6" s="2" t="s">
        <v>1</v>
      </c>
      <c r="B6" s="14" t="s">
        <v>39</v>
      </c>
      <c r="C6" s="14" t="s">
        <v>40</v>
      </c>
      <c r="D6" s="11">
        <v>1474181.67</v>
      </c>
      <c r="E6" s="7">
        <v>1507083</v>
      </c>
      <c r="F6" s="8">
        <f t="shared" ref="F6:F53" si="0">E6/D6*100</f>
        <v>102.2318368671617</v>
      </c>
      <c r="G6" s="7">
        <v>1573260</v>
      </c>
      <c r="H6" s="8">
        <f t="shared" ref="H6:H53" si="1">G6/E6*100</f>
        <v>104.39106538923204</v>
      </c>
      <c r="I6" s="7">
        <v>1573260</v>
      </c>
      <c r="J6" s="7">
        <v>1573260</v>
      </c>
    </row>
    <row r="7" spans="1:10" ht="37.5" customHeight="1" x14ac:dyDescent="0.25">
      <c r="A7" s="2" t="s">
        <v>2</v>
      </c>
      <c r="B7" s="14" t="s">
        <v>39</v>
      </c>
      <c r="C7" s="14" t="s">
        <v>41</v>
      </c>
      <c r="D7" s="7">
        <v>1280954.3600000001</v>
      </c>
      <c r="E7" s="7">
        <v>1678333</v>
      </c>
      <c r="F7" s="8">
        <f t="shared" si="0"/>
        <v>131.02207638373628</v>
      </c>
      <c r="G7" s="7">
        <v>1717769</v>
      </c>
      <c r="H7" s="8">
        <f t="shared" si="1"/>
        <v>102.34971248256454</v>
      </c>
      <c r="I7" s="7">
        <v>1517769</v>
      </c>
      <c r="J7" s="7">
        <v>1517769</v>
      </c>
    </row>
    <row r="8" spans="1:10" ht="38.25" customHeight="1" x14ac:dyDescent="0.25">
      <c r="A8" s="2" t="s">
        <v>3</v>
      </c>
      <c r="B8" s="14" t="s">
        <v>39</v>
      </c>
      <c r="C8" s="14" t="s">
        <v>42</v>
      </c>
      <c r="D8" s="7">
        <v>24579608.510000002</v>
      </c>
      <c r="E8" s="7">
        <v>31488063</v>
      </c>
      <c r="F8" s="8">
        <f t="shared" si="0"/>
        <v>128.10644639514641</v>
      </c>
      <c r="G8" s="7">
        <v>31289538</v>
      </c>
      <c r="H8" s="8">
        <f t="shared" si="1"/>
        <v>99.369522983995552</v>
      </c>
      <c r="I8" s="7">
        <v>31289538</v>
      </c>
      <c r="J8" s="7">
        <v>31289538</v>
      </c>
    </row>
    <row r="9" spans="1:10" ht="15" customHeight="1" x14ac:dyDescent="0.25">
      <c r="A9" s="2" t="s">
        <v>52</v>
      </c>
      <c r="B9" s="14" t="s">
        <v>39</v>
      </c>
      <c r="C9" s="14" t="s">
        <v>43</v>
      </c>
      <c r="D9" s="7">
        <v>19790</v>
      </c>
      <c r="E9" s="7">
        <v>160507</v>
      </c>
      <c r="F9" s="8">
        <f t="shared" si="0"/>
        <v>811.05103587670544</v>
      </c>
      <c r="G9" s="7">
        <v>4224</v>
      </c>
      <c r="H9" s="8">
        <f t="shared" si="1"/>
        <v>2.6316609244456628</v>
      </c>
      <c r="I9" s="7">
        <v>4422</v>
      </c>
      <c r="J9" s="7">
        <v>3930</v>
      </c>
    </row>
    <row r="10" spans="1:10" ht="42" customHeight="1" x14ac:dyDescent="0.25">
      <c r="A10" s="2" t="s">
        <v>4</v>
      </c>
      <c r="B10" s="14" t="s">
        <v>39</v>
      </c>
      <c r="C10" s="14" t="s">
        <v>44</v>
      </c>
      <c r="D10" s="7">
        <v>7048146.8099999996</v>
      </c>
      <c r="E10" s="7">
        <v>9295346</v>
      </c>
      <c r="F10" s="8">
        <f t="shared" si="0"/>
        <v>131.88354684683421</v>
      </c>
      <c r="G10" s="7">
        <v>9565089</v>
      </c>
      <c r="H10" s="8">
        <f t="shared" si="1"/>
        <v>102.90191457101221</v>
      </c>
      <c r="I10" s="7">
        <v>9565089</v>
      </c>
      <c r="J10" s="7">
        <v>9565089</v>
      </c>
    </row>
    <row r="11" spans="1:10" ht="15.75" customHeight="1" x14ac:dyDescent="0.25">
      <c r="A11" s="2" t="s">
        <v>51</v>
      </c>
      <c r="B11" s="14" t="s">
        <v>39</v>
      </c>
      <c r="C11" s="14" t="s">
        <v>46</v>
      </c>
      <c r="D11" s="7"/>
      <c r="E11" s="7">
        <v>0</v>
      </c>
      <c r="F11" s="8" t="e">
        <f t="shared" si="0"/>
        <v>#DIV/0!</v>
      </c>
      <c r="G11" s="7"/>
      <c r="H11" s="8" t="e">
        <f t="shared" si="1"/>
        <v>#DIV/0!</v>
      </c>
      <c r="I11" s="7"/>
      <c r="J11" s="7"/>
    </row>
    <row r="12" spans="1:10" ht="15.75" customHeight="1" x14ac:dyDescent="0.25">
      <c r="A12" s="2" t="s">
        <v>54</v>
      </c>
      <c r="B12" s="14" t="s">
        <v>39</v>
      </c>
      <c r="C12" s="14" t="s">
        <v>53</v>
      </c>
      <c r="D12" s="7">
        <v>0</v>
      </c>
      <c r="E12" s="7">
        <v>0</v>
      </c>
      <c r="F12" s="8" t="e">
        <f t="shared" si="0"/>
        <v>#DIV/0!</v>
      </c>
      <c r="G12" s="7">
        <v>1000000</v>
      </c>
      <c r="H12" s="8" t="e">
        <f t="shared" si="1"/>
        <v>#DIV/0!</v>
      </c>
      <c r="I12" s="7">
        <v>1000000</v>
      </c>
      <c r="J12" s="7">
        <v>1000000</v>
      </c>
    </row>
    <row r="13" spans="1:10" x14ac:dyDescent="0.25">
      <c r="A13" s="2" t="s">
        <v>5</v>
      </c>
      <c r="B13" s="14" t="s">
        <v>39</v>
      </c>
      <c r="C13" s="14">
        <v>13</v>
      </c>
      <c r="D13" s="7">
        <v>8445803.8399999999</v>
      </c>
      <c r="E13" s="7">
        <v>8111406.04</v>
      </c>
      <c r="F13" s="8">
        <f t="shared" si="0"/>
        <v>96.040663430800208</v>
      </c>
      <c r="G13" s="7">
        <v>9198876</v>
      </c>
      <c r="H13" s="8">
        <f t="shared" si="1"/>
        <v>113.40667640896449</v>
      </c>
      <c r="I13" s="7">
        <v>15230453</v>
      </c>
      <c r="J13" s="7">
        <v>22745173</v>
      </c>
    </row>
    <row r="14" spans="1:10" s="12" customFormat="1" x14ac:dyDescent="0.25">
      <c r="A14" s="1" t="s">
        <v>6</v>
      </c>
      <c r="B14" s="13" t="s">
        <v>40</v>
      </c>
      <c r="C14" s="13"/>
      <c r="D14" s="9">
        <f>SUM(D15:D15)</f>
        <v>727482</v>
      </c>
      <c r="E14" s="9">
        <f>SUM(E15:E16)</f>
        <v>1024926</v>
      </c>
      <c r="F14" s="10">
        <f t="shared" si="0"/>
        <v>140.88678482766582</v>
      </c>
      <c r="G14" s="9">
        <f>SUM(G15:G16)</f>
        <v>1169592</v>
      </c>
      <c r="H14" s="10">
        <f t="shared" si="1"/>
        <v>114.11477511547174</v>
      </c>
      <c r="I14" s="9">
        <f>SUM(I15:I16)</f>
        <v>1211023</v>
      </c>
      <c r="J14" s="9">
        <f>SUM(J15:J16)</f>
        <v>1244902</v>
      </c>
    </row>
    <row r="15" spans="1:10" x14ac:dyDescent="0.25">
      <c r="A15" s="2" t="s">
        <v>7</v>
      </c>
      <c r="B15" s="14" t="s">
        <v>40</v>
      </c>
      <c r="C15" s="14" t="s">
        <v>41</v>
      </c>
      <c r="D15" s="7">
        <v>727482</v>
      </c>
      <c r="E15" s="7">
        <v>804926</v>
      </c>
      <c r="F15" s="8">
        <f t="shared" si="0"/>
        <v>110.64548676118446</v>
      </c>
      <c r="G15" s="7">
        <v>919592</v>
      </c>
      <c r="H15" s="8">
        <f t="shared" si="1"/>
        <v>114.24553312975354</v>
      </c>
      <c r="I15" s="7">
        <v>961023</v>
      </c>
      <c r="J15" s="7">
        <v>994902</v>
      </c>
    </row>
    <row r="16" spans="1:10" x14ac:dyDescent="0.25">
      <c r="A16" s="2" t="s">
        <v>8</v>
      </c>
      <c r="B16" s="14" t="s">
        <v>40</v>
      </c>
      <c r="C16" s="14" t="s">
        <v>42</v>
      </c>
      <c r="D16" s="7">
        <v>0</v>
      </c>
      <c r="E16" s="7">
        <v>220000</v>
      </c>
      <c r="F16" s="8" t="e">
        <f t="shared" si="0"/>
        <v>#DIV/0!</v>
      </c>
      <c r="G16" s="7">
        <v>250000</v>
      </c>
      <c r="H16" s="8">
        <f t="shared" si="1"/>
        <v>113.63636363636364</v>
      </c>
      <c r="I16" s="7">
        <v>250000</v>
      </c>
      <c r="J16" s="7">
        <v>250000</v>
      </c>
    </row>
    <row r="17" spans="1:10" s="12" customFormat="1" ht="15" customHeight="1" x14ac:dyDescent="0.25">
      <c r="A17" s="1" t="s">
        <v>9</v>
      </c>
      <c r="B17" s="13" t="s">
        <v>41</v>
      </c>
      <c r="C17" s="13"/>
      <c r="D17" s="9">
        <f>D18+D19</f>
        <v>4521277.32</v>
      </c>
      <c r="E17" s="9">
        <f>E18+E19</f>
        <v>6828142</v>
      </c>
      <c r="F17" s="10">
        <f t="shared" si="0"/>
        <v>151.02241063151595</v>
      </c>
      <c r="G17" s="9">
        <f>G18+G19</f>
        <v>5486350</v>
      </c>
      <c r="H17" s="10">
        <f t="shared" si="1"/>
        <v>80.349090572515919</v>
      </c>
      <c r="I17" s="9">
        <f>I18+I19</f>
        <v>4986350</v>
      </c>
      <c r="J17" s="9">
        <f>J18+J19</f>
        <v>4986350</v>
      </c>
    </row>
    <row r="18" spans="1:10" ht="24.75" customHeight="1" x14ac:dyDescent="0.25">
      <c r="A18" s="2" t="s">
        <v>10</v>
      </c>
      <c r="B18" s="14" t="s">
        <v>41</v>
      </c>
      <c r="C18" s="14" t="s">
        <v>45</v>
      </c>
      <c r="D18" s="7">
        <v>0</v>
      </c>
      <c r="E18" s="7">
        <v>2528132</v>
      </c>
      <c r="F18" s="8" t="e">
        <f t="shared" si="0"/>
        <v>#DIV/0!</v>
      </c>
      <c r="G18" s="7">
        <v>500000</v>
      </c>
      <c r="H18" s="8"/>
      <c r="I18" s="7">
        <v>0</v>
      </c>
      <c r="J18" s="7">
        <v>0</v>
      </c>
    </row>
    <row r="19" spans="1:10" ht="24.75" customHeight="1" x14ac:dyDescent="0.25">
      <c r="A19" s="2" t="s">
        <v>63</v>
      </c>
      <c r="B19" s="14" t="s">
        <v>41</v>
      </c>
      <c r="C19" s="14" t="s">
        <v>59</v>
      </c>
      <c r="D19" s="7">
        <v>4521277.32</v>
      </c>
      <c r="E19" s="7">
        <v>4300010</v>
      </c>
      <c r="F19" s="8" t="e">
        <f>E19/D18*100</f>
        <v>#DIV/0!</v>
      </c>
      <c r="G19" s="7">
        <v>4986350</v>
      </c>
      <c r="H19" s="8">
        <f t="shared" si="1"/>
        <v>115.96135822939945</v>
      </c>
      <c r="I19" s="7">
        <v>4986350</v>
      </c>
      <c r="J19" s="7">
        <v>4986350</v>
      </c>
    </row>
    <row r="20" spans="1:10" s="12" customFormat="1" x14ac:dyDescent="0.25">
      <c r="A20" s="1" t="s">
        <v>11</v>
      </c>
      <c r="B20" s="13" t="s">
        <v>42</v>
      </c>
      <c r="C20" s="13"/>
      <c r="D20" s="9">
        <f>SUM(D21:D24)</f>
        <v>23130514.120000001</v>
      </c>
      <c r="E20" s="9">
        <f>SUM(E21:E24)</f>
        <v>39672339.269999996</v>
      </c>
      <c r="F20" s="10">
        <f t="shared" si="0"/>
        <v>171.51516418606951</v>
      </c>
      <c r="G20" s="9">
        <f>SUM(G21:G24)</f>
        <v>43217509.790000007</v>
      </c>
      <c r="H20" s="10">
        <f t="shared" si="1"/>
        <v>108.93612674531863</v>
      </c>
      <c r="I20" s="9">
        <f>SUM(I21:I24)</f>
        <v>36375556.590000004</v>
      </c>
      <c r="J20" s="9">
        <f>SUM(J21:J24)</f>
        <v>40304920.410000004</v>
      </c>
    </row>
    <row r="21" spans="1:10" x14ac:dyDescent="0.25">
      <c r="A21" s="2" t="s">
        <v>12</v>
      </c>
      <c r="B21" s="14" t="s">
        <v>42</v>
      </c>
      <c r="C21" s="14" t="s">
        <v>43</v>
      </c>
      <c r="D21" s="7">
        <v>251875.83</v>
      </c>
      <c r="E21" s="7">
        <v>2224859.27</v>
      </c>
      <c r="F21" s="8">
        <f t="shared" si="0"/>
        <v>883.31590609547584</v>
      </c>
      <c r="G21" s="7">
        <v>647100.85</v>
      </c>
      <c r="H21" s="8">
        <f t="shared" si="1"/>
        <v>29.085023881083501</v>
      </c>
      <c r="I21" s="7">
        <v>647100.85</v>
      </c>
      <c r="J21" s="7">
        <v>647100.85</v>
      </c>
    </row>
    <row r="22" spans="1:10" x14ac:dyDescent="0.25">
      <c r="A22" s="2" t="s">
        <v>13</v>
      </c>
      <c r="B22" s="14" t="s">
        <v>42</v>
      </c>
      <c r="C22" s="14" t="s">
        <v>47</v>
      </c>
      <c r="D22" s="7">
        <v>4979191.0999999996</v>
      </c>
      <c r="E22" s="7">
        <v>8386000</v>
      </c>
      <c r="F22" s="8">
        <f t="shared" si="0"/>
        <v>168.42093086164138</v>
      </c>
      <c r="G22" s="7">
        <v>10458000</v>
      </c>
      <c r="H22" s="8">
        <f t="shared" si="1"/>
        <v>124.70784641068447</v>
      </c>
      <c r="I22" s="7">
        <v>8031000</v>
      </c>
      <c r="J22" s="7">
        <v>8031000</v>
      </c>
    </row>
    <row r="23" spans="1:10" x14ac:dyDescent="0.25">
      <c r="A23" s="2" t="s">
        <v>14</v>
      </c>
      <c r="B23" s="15" t="s">
        <v>42</v>
      </c>
      <c r="C23" s="14" t="s">
        <v>45</v>
      </c>
      <c r="D23" s="7">
        <v>12079589.24</v>
      </c>
      <c r="E23" s="7">
        <v>20949980</v>
      </c>
      <c r="F23" s="8">
        <f t="shared" si="0"/>
        <v>173.43288404730558</v>
      </c>
      <c r="G23" s="7">
        <v>15207000</v>
      </c>
      <c r="H23" s="8">
        <f t="shared" si="1"/>
        <v>72.587181467476341</v>
      </c>
      <c r="I23" s="7">
        <v>15576000</v>
      </c>
      <c r="J23" s="7">
        <v>16293000</v>
      </c>
    </row>
    <row r="24" spans="1:10" ht="16.5" customHeight="1" x14ac:dyDescent="0.25">
      <c r="A24" s="2" t="s">
        <v>15</v>
      </c>
      <c r="B24" s="14" t="s">
        <v>42</v>
      </c>
      <c r="C24" s="14">
        <v>12</v>
      </c>
      <c r="D24" s="7">
        <v>5819857.9500000002</v>
      </c>
      <c r="E24" s="7">
        <v>8111500</v>
      </c>
      <c r="F24" s="8">
        <f t="shared" si="0"/>
        <v>139.37625402008308</v>
      </c>
      <c r="G24" s="7">
        <v>16905408.940000001</v>
      </c>
      <c r="H24" s="8">
        <f t="shared" si="1"/>
        <v>208.41285754792582</v>
      </c>
      <c r="I24" s="7">
        <v>12121455.74</v>
      </c>
      <c r="J24" s="7">
        <v>15333819.560000001</v>
      </c>
    </row>
    <row r="25" spans="1:10" s="12" customFormat="1" x14ac:dyDescent="0.25">
      <c r="A25" s="1" t="s">
        <v>16</v>
      </c>
      <c r="B25" s="13" t="s">
        <v>43</v>
      </c>
      <c r="C25" s="13"/>
      <c r="D25" s="9">
        <f>SUM(D26:D29)</f>
        <v>37222876.009999998</v>
      </c>
      <c r="E25" s="9">
        <f>SUM(E26:E29)</f>
        <v>34355306.480000004</v>
      </c>
      <c r="F25" s="10">
        <f t="shared" si="0"/>
        <v>92.296217172392545</v>
      </c>
      <c r="G25" s="9">
        <f>SUM(G26:G29)</f>
        <v>3916706.42</v>
      </c>
      <c r="H25" s="10">
        <f t="shared" si="1"/>
        <v>11.400586463346258</v>
      </c>
      <c r="I25" s="9">
        <f>SUM(I26:I29)</f>
        <v>2279700</v>
      </c>
      <c r="J25" s="9">
        <f>SUM(J26:J29)</f>
        <v>1974200</v>
      </c>
    </row>
    <row r="26" spans="1:10" x14ac:dyDescent="0.25">
      <c r="A26" s="2" t="s">
        <v>17</v>
      </c>
      <c r="B26" s="14" t="s">
        <v>43</v>
      </c>
      <c r="C26" s="14" t="s">
        <v>39</v>
      </c>
      <c r="D26" s="7">
        <v>349656.63</v>
      </c>
      <c r="E26" s="7">
        <v>392650</v>
      </c>
      <c r="F26" s="8">
        <f t="shared" si="0"/>
        <v>112.29588296380936</v>
      </c>
      <c r="G26" s="7">
        <v>421200</v>
      </c>
      <c r="H26" s="8">
        <f t="shared" si="1"/>
        <v>107.27110658347128</v>
      </c>
      <c r="I26" s="7">
        <v>421200</v>
      </c>
      <c r="J26" s="7">
        <v>421200</v>
      </c>
    </row>
    <row r="27" spans="1:10" x14ac:dyDescent="0.25">
      <c r="A27" s="2" t="s">
        <v>18</v>
      </c>
      <c r="B27" s="14" t="s">
        <v>43</v>
      </c>
      <c r="C27" s="14" t="s">
        <v>40</v>
      </c>
      <c r="D27" s="7">
        <v>27968165.969999999</v>
      </c>
      <c r="E27" s="7">
        <v>2107000</v>
      </c>
      <c r="F27" s="8">
        <f t="shared" si="0"/>
        <v>7.5335651335166913</v>
      </c>
      <c r="G27" s="7">
        <v>1397000</v>
      </c>
      <c r="H27" s="8">
        <f t="shared" si="1"/>
        <v>66.302800189843381</v>
      </c>
      <c r="I27" s="7">
        <v>287000</v>
      </c>
      <c r="J27" s="7">
        <v>287000</v>
      </c>
    </row>
    <row r="28" spans="1:10" x14ac:dyDescent="0.25">
      <c r="A28" s="2" t="s">
        <v>58</v>
      </c>
      <c r="B28" s="14" t="s">
        <v>43</v>
      </c>
      <c r="C28" s="14" t="s">
        <v>41</v>
      </c>
      <c r="D28" s="7">
        <v>0</v>
      </c>
      <c r="E28" s="7">
        <v>1193023.45</v>
      </c>
      <c r="F28" s="8" t="e">
        <f t="shared" si="0"/>
        <v>#DIV/0!</v>
      </c>
      <c r="G28" s="7">
        <v>1280000</v>
      </c>
      <c r="H28" s="8">
        <f t="shared" si="1"/>
        <v>107.29043087962773</v>
      </c>
      <c r="I28" s="7">
        <v>1273000</v>
      </c>
      <c r="J28" s="7">
        <v>1266000</v>
      </c>
    </row>
    <row r="29" spans="1:10" x14ac:dyDescent="0.25">
      <c r="A29" s="2" t="s">
        <v>64</v>
      </c>
      <c r="B29" s="14" t="s">
        <v>43</v>
      </c>
      <c r="C29" s="14" t="s">
        <v>43</v>
      </c>
      <c r="D29" s="7">
        <v>8905053.4100000001</v>
      </c>
      <c r="E29" s="7">
        <v>30662633.030000001</v>
      </c>
      <c r="F29" s="8">
        <f t="shared" si="0"/>
        <v>344.32845731803422</v>
      </c>
      <c r="G29" s="7">
        <v>818506.42</v>
      </c>
      <c r="H29" s="8">
        <f t="shared" si="1"/>
        <v>2.6693937836296771</v>
      </c>
      <c r="I29" s="7">
        <v>298500</v>
      </c>
      <c r="J29" s="7"/>
    </row>
    <row r="30" spans="1:10" x14ac:dyDescent="0.25">
      <c r="A30" s="20" t="s">
        <v>70</v>
      </c>
      <c r="B30" s="21" t="s">
        <v>44</v>
      </c>
      <c r="C30" s="14"/>
      <c r="D30" s="9">
        <f t="shared" ref="D30:F30" si="2">D31</f>
        <v>0</v>
      </c>
      <c r="E30" s="9">
        <f t="shared" si="2"/>
        <v>0</v>
      </c>
      <c r="F30" s="8" t="e">
        <f t="shared" si="0"/>
        <v>#DIV/0!</v>
      </c>
      <c r="G30" s="9">
        <f>G31</f>
        <v>371000</v>
      </c>
      <c r="H30" s="10" t="e">
        <f t="shared" si="1"/>
        <v>#DIV/0!</v>
      </c>
      <c r="I30" s="9">
        <f t="shared" ref="H30:J30" si="3">I31</f>
        <v>387000</v>
      </c>
      <c r="J30" s="9">
        <f t="shared" si="3"/>
        <v>403000</v>
      </c>
    </row>
    <row r="31" spans="1:10" x14ac:dyDescent="0.25">
      <c r="A31" s="2" t="s">
        <v>71</v>
      </c>
      <c r="B31" s="14" t="s">
        <v>44</v>
      </c>
      <c r="C31" s="14" t="s">
        <v>43</v>
      </c>
      <c r="D31" s="7"/>
      <c r="E31" s="7"/>
      <c r="F31" s="8" t="e">
        <f t="shared" si="0"/>
        <v>#DIV/0!</v>
      </c>
      <c r="G31" s="7">
        <v>371000</v>
      </c>
      <c r="H31" s="8" t="e">
        <f t="shared" si="1"/>
        <v>#DIV/0!</v>
      </c>
      <c r="I31" s="7">
        <v>387000</v>
      </c>
      <c r="J31" s="7">
        <v>403000</v>
      </c>
    </row>
    <row r="32" spans="1:10" s="12" customFormat="1" x14ac:dyDescent="0.25">
      <c r="A32" s="1" t="s">
        <v>19</v>
      </c>
      <c r="B32" s="13" t="s">
        <v>46</v>
      </c>
      <c r="C32" s="13"/>
      <c r="D32" s="9">
        <f>SUM(D33:D38)</f>
        <v>494595242.28000003</v>
      </c>
      <c r="E32" s="9">
        <f>SUM(E33:E38)</f>
        <v>604292085.54000008</v>
      </c>
      <c r="F32" s="10">
        <f t="shared" si="0"/>
        <v>122.17911412861883</v>
      </c>
      <c r="G32" s="9">
        <f>SUM(G33:G38)</f>
        <v>609828980.19000006</v>
      </c>
      <c r="H32" s="10">
        <f t="shared" si="1"/>
        <v>100.91626132171699</v>
      </c>
      <c r="I32" s="9">
        <f>SUM(I33:I38)</f>
        <v>485683913.44999999</v>
      </c>
      <c r="J32" s="9">
        <f>SUM(J33:J38)</f>
        <v>488829554.35000002</v>
      </c>
    </row>
    <row r="33" spans="1:10" x14ac:dyDescent="0.25">
      <c r="A33" s="2" t="s">
        <v>20</v>
      </c>
      <c r="B33" s="14" t="s">
        <v>46</v>
      </c>
      <c r="C33" s="14" t="s">
        <v>39</v>
      </c>
      <c r="D33" s="18">
        <v>104268369.66</v>
      </c>
      <c r="E33" s="7">
        <v>118512865.79000001</v>
      </c>
      <c r="F33" s="8">
        <f t="shared" si="0"/>
        <v>113.66137801564243</v>
      </c>
      <c r="G33" s="7">
        <v>117234795</v>
      </c>
      <c r="H33" s="8">
        <f t="shared" si="1"/>
        <v>98.921576335632039</v>
      </c>
      <c r="I33" s="7">
        <v>107377305</v>
      </c>
      <c r="J33" s="7">
        <v>108160075</v>
      </c>
    </row>
    <row r="34" spans="1:10" x14ac:dyDescent="0.25">
      <c r="A34" s="2" t="s">
        <v>21</v>
      </c>
      <c r="B34" s="14" t="s">
        <v>46</v>
      </c>
      <c r="C34" s="14" t="s">
        <v>40</v>
      </c>
      <c r="D34" s="18">
        <v>310908094.19999999</v>
      </c>
      <c r="E34" s="7">
        <v>404631505.81</v>
      </c>
      <c r="F34" s="8">
        <f t="shared" si="0"/>
        <v>130.14505358928028</v>
      </c>
      <c r="G34" s="7">
        <v>399283398.33999997</v>
      </c>
      <c r="H34" s="8">
        <f t="shared" si="1"/>
        <v>98.67827705129038</v>
      </c>
      <c r="I34" s="7">
        <v>291206673.50999999</v>
      </c>
      <c r="J34" s="7">
        <v>292785484.41000003</v>
      </c>
    </row>
    <row r="35" spans="1:10" x14ac:dyDescent="0.25">
      <c r="A35" s="2" t="s">
        <v>48</v>
      </c>
      <c r="B35" s="14" t="s">
        <v>46</v>
      </c>
      <c r="C35" s="14" t="s">
        <v>41</v>
      </c>
      <c r="D35" s="18">
        <v>35876076.340000004</v>
      </c>
      <c r="E35" s="7">
        <v>33342794</v>
      </c>
      <c r="F35" s="8">
        <f t="shared" si="0"/>
        <v>92.938797665631228</v>
      </c>
      <c r="G35" s="7">
        <v>39736261.909999996</v>
      </c>
      <c r="H35" s="8">
        <f t="shared" si="1"/>
        <v>119.1749614924292</v>
      </c>
      <c r="I35" s="7">
        <v>34165990</v>
      </c>
      <c r="J35" s="7">
        <v>34407190</v>
      </c>
    </row>
    <row r="36" spans="1:10" ht="25.5" x14ac:dyDescent="0.25">
      <c r="A36" s="2" t="s">
        <v>22</v>
      </c>
      <c r="B36" s="14" t="s">
        <v>46</v>
      </c>
      <c r="C36" s="14" t="s">
        <v>43</v>
      </c>
      <c r="D36" s="18">
        <v>66565</v>
      </c>
      <c r="E36" s="7">
        <v>50000</v>
      </c>
      <c r="F36" s="8">
        <f t="shared" si="0"/>
        <v>75.114549688274622</v>
      </c>
      <c r="G36" s="7">
        <v>50000</v>
      </c>
      <c r="H36" s="8">
        <f t="shared" si="1"/>
        <v>100</v>
      </c>
      <c r="I36" s="7">
        <v>0</v>
      </c>
      <c r="J36" s="7">
        <v>0</v>
      </c>
    </row>
    <row r="37" spans="1:10" x14ac:dyDescent="0.25">
      <c r="A37" s="2" t="s">
        <v>23</v>
      </c>
      <c r="B37" s="14" t="s">
        <v>46</v>
      </c>
      <c r="C37" s="14" t="s">
        <v>46</v>
      </c>
      <c r="D37" s="18">
        <v>2378037.7799999998</v>
      </c>
      <c r="E37" s="7">
        <v>2494752.94</v>
      </c>
      <c r="F37" s="8">
        <f t="shared" si="0"/>
        <v>104.90804481668077</v>
      </c>
      <c r="G37" s="7">
        <v>200000</v>
      </c>
      <c r="H37" s="8">
        <f t="shared" si="1"/>
        <v>8.0168259066166279</v>
      </c>
      <c r="I37" s="7">
        <v>0</v>
      </c>
      <c r="J37" s="7">
        <v>0</v>
      </c>
    </row>
    <row r="38" spans="1:10" x14ac:dyDescent="0.25">
      <c r="A38" s="2" t="s">
        <v>24</v>
      </c>
      <c r="B38" s="14" t="s">
        <v>46</v>
      </c>
      <c r="C38" s="14" t="s">
        <v>45</v>
      </c>
      <c r="D38" s="18">
        <v>41098099.299999997</v>
      </c>
      <c r="E38" s="7">
        <v>45260167</v>
      </c>
      <c r="F38" s="8">
        <f t="shared" si="0"/>
        <v>110.12715373919981</v>
      </c>
      <c r="G38" s="7">
        <v>53324524.939999998</v>
      </c>
      <c r="H38" s="8">
        <f t="shared" si="1"/>
        <v>117.81778211291179</v>
      </c>
      <c r="I38" s="7">
        <v>52933944.939999998</v>
      </c>
      <c r="J38" s="7">
        <v>53476804.939999998</v>
      </c>
    </row>
    <row r="39" spans="1:10" s="12" customFormat="1" x14ac:dyDescent="0.25">
      <c r="A39" s="1" t="s">
        <v>25</v>
      </c>
      <c r="B39" s="13" t="s">
        <v>47</v>
      </c>
      <c r="C39" s="13"/>
      <c r="D39" s="9">
        <f>SUM(D40:D41)</f>
        <v>71301500.149999991</v>
      </c>
      <c r="E39" s="9">
        <f>SUM(E40:E41)</f>
        <v>73145418.099999994</v>
      </c>
      <c r="F39" s="10">
        <f t="shared" si="0"/>
        <v>102.58608577115611</v>
      </c>
      <c r="G39" s="9">
        <f>SUM(G40:G41)</f>
        <v>72228942</v>
      </c>
      <c r="H39" s="10">
        <f t="shared" si="1"/>
        <v>98.747049201705238</v>
      </c>
      <c r="I39" s="9">
        <f>SUM(I40:I41)</f>
        <v>61751243</v>
      </c>
      <c r="J39" s="9">
        <f>SUM(J40:J41)</f>
        <v>60016786</v>
      </c>
    </row>
    <row r="40" spans="1:10" x14ac:dyDescent="0.25">
      <c r="A40" s="2" t="s">
        <v>26</v>
      </c>
      <c r="B40" s="14" t="s">
        <v>47</v>
      </c>
      <c r="C40" s="14" t="s">
        <v>39</v>
      </c>
      <c r="D40" s="18">
        <v>67665760.239999995</v>
      </c>
      <c r="E40" s="7">
        <v>68679166.099999994</v>
      </c>
      <c r="F40" s="8">
        <f t="shared" si="0"/>
        <v>101.49766418999151</v>
      </c>
      <c r="G40" s="7">
        <v>67619516</v>
      </c>
      <c r="H40" s="8">
        <f t="shared" si="1"/>
        <v>98.457101097504449</v>
      </c>
      <c r="I40" s="7">
        <v>57141817</v>
      </c>
      <c r="J40" s="7">
        <v>55407360</v>
      </c>
    </row>
    <row r="41" spans="1:10" ht="13.5" customHeight="1" x14ac:dyDescent="0.25">
      <c r="A41" s="2" t="s">
        <v>27</v>
      </c>
      <c r="B41" s="14" t="s">
        <v>47</v>
      </c>
      <c r="C41" s="14" t="s">
        <v>42</v>
      </c>
      <c r="D41" s="18">
        <v>3635739.91</v>
      </c>
      <c r="E41" s="7">
        <v>4466252</v>
      </c>
      <c r="F41" s="8">
        <f t="shared" si="0"/>
        <v>122.84300061496974</v>
      </c>
      <c r="G41" s="7">
        <v>4609426</v>
      </c>
      <c r="H41" s="8">
        <f t="shared" si="1"/>
        <v>103.20568566216146</v>
      </c>
      <c r="I41" s="7">
        <v>4609426</v>
      </c>
      <c r="J41" s="7">
        <v>4609426</v>
      </c>
    </row>
    <row r="42" spans="1:10" s="12" customFormat="1" x14ac:dyDescent="0.25">
      <c r="A42" s="1" t="s">
        <v>28</v>
      </c>
      <c r="B42" s="13">
        <v>10</v>
      </c>
      <c r="C42" s="13"/>
      <c r="D42" s="9">
        <f>SUM(D43:D46)</f>
        <v>29212981.359999999</v>
      </c>
      <c r="E42" s="9">
        <f>SUM(E43:E46)</f>
        <v>73952985.549999997</v>
      </c>
      <c r="F42" s="10">
        <f t="shared" si="0"/>
        <v>253.15110648466862</v>
      </c>
      <c r="G42" s="9">
        <f>SUM(G43:G46)</f>
        <v>43960417</v>
      </c>
      <c r="H42" s="10">
        <f t="shared" si="1"/>
        <v>59.443735331385824</v>
      </c>
      <c r="I42" s="9">
        <f>SUM(I43:I46)</f>
        <v>50464949</v>
      </c>
      <c r="J42" s="9">
        <f>SUM(J43:J46)</f>
        <v>45929205</v>
      </c>
    </row>
    <row r="43" spans="1:10" x14ac:dyDescent="0.25">
      <c r="A43" s="2" t="s">
        <v>29</v>
      </c>
      <c r="B43" s="14">
        <v>10</v>
      </c>
      <c r="C43" s="14" t="s">
        <v>39</v>
      </c>
      <c r="D43" s="18">
        <v>3029463.93</v>
      </c>
      <c r="E43" s="7">
        <v>3193800</v>
      </c>
      <c r="F43" s="8">
        <f t="shared" si="0"/>
        <v>105.42459239645081</v>
      </c>
      <c r="G43" s="7">
        <v>3339500</v>
      </c>
      <c r="H43" s="8">
        <f t="shared" si="1"/>
        <v>104.56196380487195</v>
      </c>
      <c r="I43" s="7">
        <v>3339500</v>
      </c>
      <c r="J43" s="7">
        <v>3339500</v>
      </c>
    </row>
    <row r="44" spans="1:10" x14ac:dyDescent="0.25">
      <c r="A44" s="2" t="s">
        <v>30</v>
      </c>
      <c r="B44" s="15">
        <v>10</v>
      </c>
      <c r="C44" s="15" t="s">
        <v>41</v>
      </c>
      <c r="D44" s="18">
        <v>77450</v>
      </c>
      <c r="E44" s="7">
        <v>124000</v>
      </c>
      <c r="F44" s="8">
        <f t="shared" si="0"/>
        <v>160.10329244673983</v>
      </c>
      <c r="G44" s="7">
        <v>59600</v>
      </c>
      <c r="H44" s="8">
        <f t="shared" si="1"/>
        <v>48.064516129032256</v>
      </c>
      <c r="I44" s="7">
        <v>59600</v>
      </c>
      <c r="J44" s="7">
        <v>59600</v>
      </c>
    </row>
    <row r="45" spans="1:10" x14ac:dyDescent="0.25">
      <c r="A45" s="2" t="s">
        <v>31</v>
      </c>
      <c r="B45" s="14">
        <v>10</v>
      </c>
      <c r="C45" s="14" t="s">
        <v>42</v>
      </c>
      <c r="D45" s="18">
        <v>23735139.68</v>
      </c>
      <c r="E45" s="7">
        <v>70568185.549999997</v>
      </c>
      <c r="F45" s="8">
        <f t="shared" si="0"/>
        <v>297.31523176778711</v>
      </c>
      <c r="G45" s="7">
        <v>40483317</v>
      </c>
      <c r="H45" s="8">
        <f t="shared" si="1"/>
        <v>57.36766034790022</v>
      </c>
      <c r="I45" s="7">
        <v>46987849</v>
      </c>
      <c r="J45" s="7">
        <v>42452105</v>
      </c>
    </row>
    <row r="46" spans="1:10" ht="12.75" customHeight="1" x14ac:dyDescent="0.25">
      <c r="A46" s="2" t="s">
        <v>32</v>
      </c>
      <c r="B46" s="14">
        <v>10</v>
      </c>
      <c r="C46" s="14" t="s">
        <v>44</v>
      </c>
      <c r="D46" s="18">
        <v>2370927.75</v>
      </c>
      <c r="E46" s="7">
        <v>67000</v>
      </c>
      <c r="F46" s="8">
        <f t="shared" si="0"/>
        <v>2.8258980055381278</v>
      </c>
      <c r="G46" s="7">
        <v>78000</v>
      </c>
      <c r="H46" s="8">
        <f t="shared" si="1"/>
        <v>116.4179104477612</v>
      </c>
      <c r="I46" s="7">
        <v>78000</v>
      </c>
      <c r="J46" s="7">
        <v>78000</v>
      </c>
    </row>
    <row r="47" spans="1:10" s="12" customFormat="1" x14ac:dyDescent="0.25">
      <c r="A47" s="1" t="s">
        <v>33</v>
      </c>
      <c r="B47" s="13">
        <v>11</v>
      </c>
      <c r="C47" s="13"/>
      <c r="D47" s="9">
        <f>SUM(D49+D48)</f>
        <v>73049989.120000005</v>
      </c>
      <c r="E47" s="9">
        <f>E48+E49</f>
        <v>30160198.289999999</v>
      </c>
      <c r="F47" s="10">
        <f t="shared" si="0"/>
        <v>41.287067463426332</v>
      </c>
      <c r="G47" s="9">
        <f>SUM(G48:G49)</f>
        <v>15194620</v>
      </c>
      <c r="H47" s="10">
        <f t="shared" si="1"/>
        <v>50.379708561259598</v>
      </c>
      <c r="I47" s="9">
        <f>SUM(I48:I49)</f>
        <v>12207700</v>
      </c>
      <c r="J47" s="9">
        <f>SUM(J49)</f>
        <v>12344140</v>
      </c>
    </row>
    <row r="48" spans="1:10" s="17" customFormat="1" x14ac:dyDescent="0.25">
      <c r="A48" s="3" t="s">
        <v>60</v>
      </c>
      <c r="B48" s="15" t="s">
        <v>53</v>
      </c>
      <c r="C48" s="15" t="s">
        <v>39</v>
      </c>
      <c r="D48" s="18">
        <v>44855589.649999999</v>
      </c>
      <c r="E48" s="7">
        <v>14694408.289999999</v>
      </c>
      <c r="F48" s="8"/>
      <c r="G48" s="7">
        <v>30000</v>
      </c>
      <c r="H48" s="8"/>
      <c r="I48" s="7"/>
      <c r="J48" s="7"/>
    </row>
    <row r="49" spans="1:10" x14ac:dyDescent="0.25">
      <c r="A49" s="2" t="s">
        <v>34</v>
      </c>
      <c r="B49" s="14">
        <v>11</v>
      </c>
      <c r="C49" s="14" t="s">
        <v>40</v>
      </c>
      <c r="D49" s="18">
        <v>28194399.469999999</v>
      </c>
      <c r="E49" s="7">
        <v>15465790</v>
      </c>
      <c r="F49" s="8">
        <f t="shared" si="0"/>
        <v>54.854120998236681</v>
      </c>
      <c r="G49" s="7">
        <v>15164620</v>
      </c>
      <c r="H49" s="8">
        <f t="shared" si="1"/>
        <v>98.052669795723332</v>
      </c>
      <c r="I49" s="7">
        <v>12207700</v>
      </c>
      <c r="J49" s="7">
        <v>12344140</v>
      </c>
    </row>
    <row r="50" spans="1:10" s="12" customFormat="1" ht="26.25" customHeight="1" x14ac:dyDescent="0.25">
      <c r="A50" s="1" t="s">
        <v>35</v>
      </c>
      <c r="B50" s="13">
        <v>14</v>
      </c>
      <c r="C50" s="13"/>
      <c r="D50" s="9">
        <f>SUM(D51:D52)</f>
        <v>63077095</v>
      </c>
      <c r="E50" s="9">
        <f>SUM(E51:E52)</f>
        <v>4175626</v>
      </c>
      <c r="F50" s="10">
        <f t="shared" si="0"/>
        <v>6.6198768348478962</v>
      </c>
      <c r="G50" s="9">
        <f>SUM(G51:G52)</f>
        <v>6770900</v>
      </c>
      <c r="H50" s="10">
        <f t="shared" si="1"/>
        <v>162.15293227889663</v>
      </c>
      <c r="I50" s="9">
        <f>SUM(I51:I52)</f>
        <v>1770900</v>
      </c>
      <c r="J50" s="9">
        <f>SUM(J51:J52)</f>
        <v>1770900</v>
      </c>
    </row>
    <row r="51" spans="1:10" ht="27.75" customHeight="1" x14ac:dyDescent="0.25">
      <c r="A51" s="2" t="s">
        <v>36</v>
      </c>
      <c r="B51" s="14">
        <v>14</v>
      </c>
      <c r="C51" s="14" t="s">
        <v>39</v>
      </c>
      <c r="D51" s="7">
        <v>1577000</v>
      </c>
      <c r="E51" s="7">
        <v>1632000</v>
      </c>
      <c r="F51" s="8">
        <f t="shared" si="0"/>
        <v>103.4876347495244</v>
      </c>
      <c r="G51" s="7">
        <v>1770900</v>
      </c>
      <c r="H51" s="8">
        <f t="shared" si="1"/>
        <v>108.51102941176471</v>
      </c>
      <c r="I51" s="7">
        <v>1770900</v>
      </c>
      <c r="J51" s="7">
        <v>1770900</v>
      </c>
    </row>
    <row r="52" spans="1:10" x14ac:dyDescent="0.25">
      <c r="A52" s="2" t="s">
        <v>37</v>
      </c>
      <c r="B52" s="14">
        <v>14</v>
      </c>
      <c r="C52" s="14" t="s">
        <v>40</v>
      </c>
      <c r="D52" s="7">
        <v>61500095</v>
      </c>
      <c r="E52" s="7">
        <v>2543626</v>
      </c>
      <c r="F52" s="8">
        <f t="shared" si="0"/>
        <v>4.1359708468743017</v>
      </c>
      <c r="G52" s="7">
        <v>5000000</v>
      </c>
      <c r="H52" s="8">
        <f t="shared" si="1"/>
        <v>196.56977873319425</v>
      </c>
      <c r="I52" s="7">
        <v>0</v>
      </c>
      <c r="J52" s="7">
        <v>0</v>
      </c>
    </row>
    <row r="53" spans="1:10" x14ac:dyDescent="0.25">
      <c r="A53" s="1" t="s">
        <v>38</v>
      </c>
      <c r="B53" s="15"/>
      <c r="C53" s="15"/>
      <c r="D53" s="9">
        <f>D5+D14+D17+D20+D25+D32+D39+D42+D47+D50+D30</f>
        <v>839687442.55000007</v>
      </c>
      <c r="E53" s="9">
        <f>E5+E14+E17+E20+E25+E32+E39+E42+E47+E50+E30</f>
        <v>919847765.26999998</v>
      </c>
      <c r="F53" s="10">
        <f t="shared" si="0"/>
        <v>109.54644772066204</v>
      </c>
      <c r="G53" s="9">
        <f>G5+G14+G17+G20+G25+G32+G39+G42+G47+G50+G30</f>
        <v>856493773.4000001</v>
      </c>
      <c r="H53" s="10">
        <f t="shared" si="1"/>
        <v>93.112556853208886</v>
      </c>
      <c r="I53" s="9">
        <f>I5+I14+I17+I20+I25+I32+I39+I42+I47+I50+I30</f>
        <v>717298866.03999996</v>
      </c>
      <c r="J53" s="9">
        <f>J5+J14+J17+J20+J25+J32+J39+J42+J47+J50+J30</f>
        <v>725498716.75999999</v>
      </c>
    </row>
  </sheetData>
  <mergeCells count="1">
    <mergeCell ref="A1:J1"/>
  </mergeCells>
  <pageMargins left="0.11811023622047245" right="0.11811023622047245" top="1.1811023622047245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2022-11-14T07:07:00Z</dcterms:modified>
</cp:coreProperties>
</file>